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2 -MAPA\MAPA 2026\MAPA-2026-02 Maîtrise d'oeuvre amiante\1- Passation\1 - DCE FINAL WORD\1 -  AE et annexes\"/>
    </mc:Choice>
  </mc:AlternateContent>
  <xr:revisionPtr revIDLastSave="0" documentId="13_ncr:1_{A0679ADE-81D1-417C-A28B-17EE68BD891F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A0-2026-01 - DPG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2" l="1"/>
  <c r="D32" i="2" s="1"/>
  <c r="D33" i="2" s="1"/>
  <c r="D25" i="2" l="1"/>
  <c r="D27" i="2" s="1"/>
</calcChain>
</file>

<file path=xl/sharedStrings.xml><?xml version="1.0" encoding="utf-8"?>
<sst xmlns="http://schemas.openxmlformats.org/spreadsheetml/2006/main" count="22" uniqueCount="22">
  <si>
    <t>DECOMPOSITION DU PRIX GLOBALE ET FORFAITAIRE</t>
  </si>
  <si>
    <t>MARCHE</t>
  </si>
  <si>
    <t xml:space="preserve">Missions </t>
  </si>
  <si>
    <t>TOTAL HT</t>
  </si>
  <si>
    <t xml:space="preserve">HONORAIRES TOTAUX GROUPEMENT </t>
  </si>
  <si>
    <t>TVA 20%</t>
  </si>
  <si>
    <t xml:space="preserve">TOTAL TTC </t>
  </si>
  <si>
    <t xml:space="preserve">Honoraires totaux (€HT) </t>
  </si>
  <si>
    <t xml:space="preserve">Taux d'honoraires (%) </t>
  </si>
  <si>
    <t xml:space="preserve">Le candidat doit également renseigner ses honoraires ainsi que sa décomposition par phases aux articles 4.1 et 4.2 de l'Acte d'Engagement 
</t>
  </si>
  <si>
    <t xml:space="preserve">MAITRISE D'ŒUVRE DESAMIANTAGE DANS LE CADRE DU PROJET DE REOUVERTURE AU PUBLIC DES SALLES PERMANENTES DU MUSEE SITUEES AU R+3 PAVILLON DE TETE  </t>
  </si>
  <si>
    <t xml:space="preserve">Phase 1 - Etudes de  Diagnostique - DIAG </t>
  </si>
  <si>
    <t xml:space="preserve">Phase 2 - Etudes d'avant-projet (AVP) </t>
  </si>
  <si>
    <t>Phase 3 - Etudes de projet (PRO)</t>
  </si>
  <si>
    <t>Phase 4 - Assistance pour la passation des contrats de travaux   (ACT)</t>
  </si>
  <si>
    <t xml:space="preserve">Phase 5 -  VISA </t>
  </si>
  <si>
    <t>Phase 6 - Direction de l'exécution des contrats de travaux  (DET)</t>
  </si>
  <si>
    <t>Phase 7 - Assistance apportée au maître d'ouvrage lors des opérations de réception et pendant la période de GPA (AOR)</t>
  </si>
  <si>
    <t xml:space="preserve">Enveloppe financière prévisionnelle affectée aux travaux et actions complémentaires associées  (€HT) </t>
  </si>
  <si>
    <t xml:space="preserve">Montant forfaitaire mission en € HT </t>
  </si>
  <si>
    <t>Part (%)</t>
  </si>
  <si>
    <t xml:space="preserve">Nombre d'heures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</si>
</sst>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&quot; €&quot;;[Red]&quot;-&quot;#,##0.00&quot; €&quot;"/>
  </numFmts>
  <fonts count="18" x14ac:knownFonts="1">
    <font>
      <sz val="12"/>
      <color theme="1"/>
      <name val="Calibri"/>
      <family val="2"/>
      <scheme val="minor"/>
    </font>
    <font>
      <b/>
      <sz val="26"/>
      <color rgb="FF4B686A"/>
      <name val="Arial"/>
      <family val="2"/>
    </font>
    <font>
      <b/>
      <i/>
      <u/>
      <sz val="16"/>
      <color rgb="FF000000"/>
      <name val="Arial"/>
      <family val="2"/>
    </font>
    <font>
      <b/>
      <i/>
      <u/>
      <sz val="14"/>
      <color rgb="FF4B686A"/>
      <name val="Arial"/>
      <family val="2"/>
    </font>
    <font>
      <b/>
      <sz val="11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4" tint="-0.249977111117893"/>
      <name val="Arial"/>
      <family val="2"/>
    </font>
    <font>
      <b/>
      <sz val="16"/>
      <color rgb="FFFF0000"/>
      <name val="Arial"/>
      <family val="2"/>
    </font>
    <font>
      <sz val="16"/>
      <color theme="4" tint="-0.249977111117893"/>
      <name val="Arial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E999B"/>
        <bgColor rgb="FF7E999B"/>
      </patternFill>
    </fill>
    <fill>
      <patternFill patternType="solid">
        <fgColor rgb="FFD7DC40"/>
        <bgColor rgb="FFD7DC4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165" fontId="5" fillId="4" borderId="13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165" fontId="5" fillId="4" borderId="20" xfId="0" applyNumberFormat="1" applyFont="1" applyFill="1" applyBorder="1" applyAlignment="1">
      <alignment horizontal="right" vertical="center"/>
    </xf>
    <xf numFmtId="165" fontId="5" fillId="4" borderId="21" xfId="0" applyNumberFormat="1" applyFont="1" applyFill="1" applyBorder="1" applyAlignment="1">
      <alignment horizontal="right" vertical="center"/>
    </xf>
    <xf numFmtId="0" fontId="10" fillId="0" borderId="0" xfId="0" applyFont="1"/>
    <xf numFmtId="165" fontId="5" fillId="4" borderId="25" xfId="0" applyNumberFormat="1" applyFont="1" applyFill="1" applyBorder="1" applyAlignment="1">
      <alignment horizontal="right" vertical="center"/>
    </xf>
    <xf numFmtId="0" fontId="5" fillId="4" borderId="26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6" xfId="0" applyBorder="1"/>
    <xf numFmtId="0" fontId="0" fillId="2" borderId="5" xfId="0" applyFill="1" applyBorder="1"/>
    <xf numFmtId="0" fontId="0" fillId="0" borderId="1" xfId="0" applyBorder="1"/>
    <xf numFmtId="164" fontId="6" fillId="2" borderId="28" xfId="0" applyNumberFormat="1" applyFont="1" applyFill="1" applyBorder="1" applyAlignment="1">
      <alignment horizontal="left" vertical="center"/>
    </xf>
    <xf numFmtId="0" fontId="15" fillId="2" borderId="0" xfId="0" applyFont="1" applyFill="1" applyAlignment="1">
      <alignment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9" fontId="5" fillId="4" borderId="14" xfId="1" applyFont="1" applyFill="1" applyBorder="1" applyAlignment="1">
      <alignment horizontal="right" vertical="center"/>
    </xf>
    <xf numFmtId="9" fontId="5" fillId="4" borderId="22" xfId="1" applyFont="1" applyFill="1" applyBorder="1" applyAlignment="1">
      <alignment horizontal="right" vertical="center"/>
    </xf>
    <xf numFmtId="9" fontId="5" fillId="4" borderId="24" xfId="1" applyFont="1" applyFill="1" applyBorder="1" applyAlignment="1">
      <alignment horizontal="right" vertical="center"/>
    </xf>
    <xf numFmtId="2" fontId="5" fillId="4" borderId="23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7" fillId="3" borderId="29" xfId="0" applyFont="1" applyFill="1" applyBorder="1" applyAlignment="1">
      <alignment horizontal="center" vertical="center" wrapText="1"/>
    </xf>
    <xf numFmtId="2" fontId="5" fillId="4" borderId="24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10" fillId="0" borderId="1" xfId="0" applyFont="1" applyBorder="1"/>
    <xf numFmtId="164" fontId="7" fillId="2" borderId="28" xfId="0" applyNumberFormat="1" applyFont="1" applyFill="1" applyBorder="1" applyAlignment="1">
      <alignment horizontal="left" vertical="center"/>
    </xf>
    <xf numFmtId="0" fontId="11" fillId="0" borderId="30" xfId="0" applyFont="1" applyBorder="1" applyAlignment="1">
      <alignment vertical="center"/>
    </xf>
    <xf numFmtId="164" fontId="14" fillId="0" borderId="31" xfId="0" applyNumberFormat="1" applyFont="1" applyBorder="1" applyAlignment="1">
      <alignment horizontal="left" vertical="center"/>
    </xf>
    <xf numFmtId="10" fontId="14" fillId="0" borderId="32" xfId="0" applyNumberFormat="1" applyFont="1" applyBorder="1" applyAlignment="1">
      <alignment horizontal="left" vertical="center"/>
    </xf>
    <xf numFmtId="164" fontId="13" fillId="0" borderId="33" xfId="0" applyNumberFormat="1" applyFont="1" applyBorder="1" applyAlignment="1">
      <alignment horizontal="left" vertical="center"/>
    </xf>
    <xf numFmtId="0" fontId="0" fillId="0" borderId="0" xfId="0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/>
    <xf numFmtId="0" fontId="12" fillId="0" borderId="3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12" fillId="0" borderId="34" xfId="0" applyFont="1" applyBorder="1" applyAlignment="1">
      <alignment horizontal="left"/>
    </xf>
    <xf numFmtId="0" fontId="0" fillId="2" borderId="18" xfId="0" applyFill="1" applyBorder="1"/>
    <xf numFmtId="0" fontId="0" fillId="2" borderId="19" xfId="0" applyFill="1" applyBorder="1"/>
    <xf numFmtId="0" fontId="3" fillId="0" borderId="9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0" fillId="2" borderId="25" xfId="0" applyFill="1" applyBorder="1"/>
    <xf numFmtId="0" fontId="0" fillId="2" borderId="0" xfId="0" applyFill="1" applyBorder="1"/>
    <xf numFmtId="0" fontId="0" fillId="2" borderId="0" xfId="0" applyFill="1"/>
    <xf numFmtId="164" fontId="5" fillId="4" borderId="27" xfId="0" applyNumberFormat="1" applyFont="1" applyFill="1" applyBorder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1905000</xdr:colOff>
      <xdr:row>0</xdr:row>
      <xdr:rowOff>102869</xdr:rowOff>
    </xdr:from>
    <xdr:to>
      <xdr:col>4</xdr:col>
      <xdr:colOff>1486441</xdr:colOff>
      <xdr:row>1</xdr:row>
      <xdr:rowOff>373379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E58DE43-BBE0-4F37-A784-A150242B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6200" y="102869"/>
          <a:ext cx="2591341" cy="958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16E4-20C0-4C8E-BBFE-F37F590EB90F}">
  <dimension ref="A1:F33"/>
  <sheetViews>
    <sheetView tabSelected="1" workbookViewId="0">
      <selection activeCell="A7" sqref="A7:E7"/>
    </sheetView>
  </sheetViews>
  <sheetFormatPr baseColWidth="10" defaultRowHeight="15.6" x14ac:dyDescent="0.3"/>
  <cols>
    <col min="2" max="2" width="84.19921875" customWidth="1"/>
    <col min="3" max="3" width="30.5" customWidth="1"/>
    <col min="4" max="4" width="39.5" customWidth="1"/>
    <col min="5" max="5" width="41.296875" customWidth="1"/>
  </cols>
  <sheetData>
    <row r="1" spans="1:6" ht="54" customHeight="1" x14ac:dyDescent="0.6">
      <c r="A1" s="1"/>
      <c r="B1" s="2" t="s">
        <v>0</v>
      </c>
      <c r="C1" s="1"/>
      <c r="D1" s="1"/>
      <c r="E1" s="1"/>
    </row>
    <row r="2" spans="1:6" ht="41.4" customHeight="1" x14ac:dyDescent="0.3">
      <c r="A2" s="1"/>
      <c r="B2" s="1"/>
      <c r="C2" s="1"/>
      <c r="D2" s="1"/>
      <c r="E2" s="1"/>
    </row>
    <row r="3" spans="1:6" ht="64.2" customHeight="1" x14ac:dyDescent="0.3">
      <c r="A3" s="3" t="s">
        <v>1</v>
      </c>
      <c r="B3" s="4"/>
      <c r="C3" s="52" t="s">
        <v>10</v>
      </c>
      <c r="D3" s="52"/>
      <c r="E3" s="52"/>
    </row>
    <row r="4" spans="1:6" ht="16.2" thickBot="1" x14ac:dyDescent="0.35">
      <c r="A4" s="5"/>
      <c r="B4" s="5"/>
      <c r="C4" s="6"/>
      <c r="D4" s="6"/>
      <c r="E4" s="6"/>
    </row>
    <row r="5" spans="1:6" ht="41.4" customHeight="1" thickBot="1" x14ac:dyDescent="0.35">
      <c r="A5" s="53" t="s">
        <v>2</v>
      </c>
      <c r="B5" s="53"/>
      <c r="C5" s="26" t="s">
        <v>19</v>
      </c>
      <c r="D5" s="27" t="s">
        <v>20</v>
      </c>
      <c r="E5" s="33" t="s">
        <v>21</v>
      </c>
    </row>
    <row r="6" spans="1:6" s="17" customFormat="1" ht="33.6" customHeight="1" thickBot="1" x14ac:dyDescent="0.35">
      <c r="A6" s="7" t="s">
        <v>11</v>
      </c>
      <c r="B6" s="14"/>
      <c r="C6" s="57">
        <v>0</v>
      </c>
      <c r="D6" s="28">
        <v>0</v>
      </c>
      <c r="E6" s="35">
        <v>0</v>
      </c>
      <c r="F6" s="36"/>
    </row>
    <row r="7" spans="1:6" ht="16.2" thickBot="1" x14ac:dyDescent="0.35">
      <c r="A7" s="50"/>
      <c r="B7" s="50"/>
      <c r="C7" s="50"/>
      <c r="D7" s="50"/>
      <c r="E7" s="50"/>
    </row>
    <row r="8" spans="1:6" ht="36.6" customHeight="1" thickBot="1" x14ac:dyDescent="0.35">
      <c r="A8" s="7" t="s">
        <v>12</v>
      </c>
      <c r="B8" s="8"/>
      <c r="C8" s="15">
        <v>0</v>
      </c>
      <c r="D8" s="29">
        <v>0</v>
      </c>
      <c r="E8" s="31">
        <v>0</v>
      </c>
      <c r="F8" s="23"/>
    </row>
    <row r="9" spans="1:6" ht="16.2" thickBot="1" x14ac:dyDescent="0.35">
      <c r="A9" s="50"/>
      <c r="B9" s="50"/>
      <c r="C9" s="50"/>
      <c r="D9" s="50"/>
      <c r="E9" s="50"/>
    </row>
    <row r="10" spans="1:6" ht="36.6" customHeight="1" thickBot="1" x14ac:dyDescent="0.35">
      <c r="A10" s="14" t="s">
        <v>13</v>
      </c>
      <c r="B10" s="19"/>
      <c r="C10" s="18">
        <v>0</v>
      </c>
      <c r="D10" s="30">
        <v>0</v>
      </c>
      <c r="E10" s="34">
        <v>0</v>
      </c>
      <c r="F10" s="23"/>
    </row>
    <row r="11" spans="1:6" ht="16.2" thickBot="1" x14ac:dyDescent="0.35">
      <c r="A11" s="50"/>
      <c r="B11" s="50"/>
      <c r="C11" s="51"/>
      <c r="D11" s="50"/>
      <c r="E11" s="50"/>
    </row>
    <row r="12" spans="1:6" ht="33.6" customHeight="1" thickBot="1" x14ac:dyDescent="0.35">
      <c r="A12" s="7" t="s">
        <v>14</v>
      </c>
      <c r="B12" s="8"/>
      <c r="C12" s="16">
        <v>0</v>
      </c>
      <c r="D12" s="29">
        <v>0</v>
      </c>
      <c r="E12" s="31">
        <v>0</v>
      </c>
      <c r="F12" s="23"/>
    </row>
    <row r="13" spans="1:6" ht="16.2" thickBot="1" x14ac:dyDescent="0.35">
      <c r="A13" s="50"/>
      <c r="B13" s="50"/>
      <c r="C13" s="50"/>
      <c r="D13" s="50"/>
      <c r="E13" s="50"/>
    </row>
    <row r="14" spans="1:6" ht="31.8" customHeight="1" thickBot="1" x14ac:dyDescent="0.35">
      <c r="A14" s="7" t="s">
        <v>15</v>
      </c>
      <c r="B14" s="8"/>
      <c r="C14" s="9">
        <v>0</v>
      </c>
      <c r="D14" s="28">
        <v>0</v>
      </c>
      <c r="E14" s="35">
        <v>0</v>
      </c>
      <c r="F14" s="23"/>
    </row>
    <row r="15" spans="1:6" ht="16.2" thickBot="1" x14ac:dyDescent="0.35">
      <c r="A15" s="50"/>
      <c r="B15" s="50"/>
      <c r="C15" s="50"/>
      <c r="D15" s="50"/>
      <c r="E15" s="50"/>
    </row>
    <row r="16" spans="1:6" ht="33.6" customHeight="1" thickBot="1" x14ac:dyDescent="0.35">
      <c r="A16" s="7" t="s">
        <v>16</v>
      </c>
      <c r="B16" s="8"/>
      <c r="C16" s="9">
        <v>0</v>
      </c>
      <c r="D16" s="28">
        <v>0</v>
      </c>
      <c r="E16" s="35">
        <v>0</v>
      </c>
      <c r="F16" s="23"/>
    </row>
    <row r="17" spans="1:6" ht="16.2" thickBot="1" x14ac:dyDescent="0.35">
      <c r="A17" s="50"/>
      <c r="B17" s="50"/>
      <c r="C17" s="50"/>
      <c r="D17" s="50"/>
      <c r="E17" s="50"/>
    </row>
    <row r="18" spans="1:6" ht="29.4" customHeight="1" thickBot="1" x14ac:dyDescent="0.35">
      <c r="A18" s="7" t="s">
        <v>17</v>
      </c>
      <c r="B18" s="8"/>
      <c r="C18" s="9">
        <v>0</v>
      </c>
      <c r="D18" s="28">
        <v>0</v>
      </c>
      <c r="E18" s="35">
        <v>0</v>
      </c>
      <c r="F18" s="23"/>
    </row>
    <row r="19" spans="1:6" ht="16.2" thickBot="1" x14ac:dyDescent="0.35">
      <c r="A19" s="54"/>
      <c r="B19" s="54"/>
      <c r="C19" s="54"/>
      <c r="D19" s="54"/>
      <c r="E19" s="54"/>
    </row>
    <row r="20" spans="1:6" x14ac:dyDescent="0.3">
      <c r="A20" s="55"/>
      <c r="B20" s="55"/>
      <c r="C20" s="55"/>
      <c r="D20" s="55"/>
      <c r="E20" s="55"/>
      <c r="F20" s="23"/>
    </row>
    <row r="21" spans="1:6" x14ac:dyDescent="0.3">
      <c r="A21" s="56"/>
      <c r="B21" s="56"/>
      <c r="C21" s="56"/>
      <c r="D21" s="56"/>
      <c r="E21" s="56"/>
      <c r="F21" s="23"/>
    </row>
    <row r="22" spans="1:6" x14ac:dyDescent="0.3">
      <c r="A22" s="10"/>
      <c r="B22" s="10"/>
      <c r="C22" s="10"/>
      <c r="D22" s="10"/>
      <c r="E22" s="10"/>
      <c r="F22" s="23"/>
    </row>
    <row r="23" spans="1:6" ht="30" customHeight="1" x14ac:dyDescent="0.3">
      <c r="A23" s="5"/>
      <c r="B23" s="11" t="s">
        <v>4</v>
      </c>
      <c r="C23" s="12" t="s">
        <v>3</v>
      </c>
      <c r="D23" s="24">
        <f>C6+C8+C10+C12+C14+C16+C18</f>
        <v>0</v>
      </c>
      <c r="E23" s="12"/>
      <c r="F23" s="23"/>
    </row>
    <row r="24" spans="1:6" x14ac:dyDescent="0.3">
      <c r="A24" s="5"/>
      <c r="B24" s="5"/>
      <c r="C24" s="6"/>
      <c r="D24" s="6"/>
      <c r="E24" s="6"/>
      <c r="F24" s="23"/>
    </row>
    <row r="25" spans="1:6" ht="36.6" customHeight="1" x14ac:dyDescent="0.3">
      <c r="A25" s="5"/>
      <c r="B25" s="25" t="s">
        <v>9</v>
      </c>
      <c r="C25" s="12" t="s">
        <v>5</v>
      </c>
      <c r="D25" s="24">
        <f>D23*0.2</f>
        <v>0</v>
      </c>
      <c r="E25" s="12"/>
      <c r="F25" s="23"/>
    </row>
    <row r="26" spans="1:6" ht="19.2" customHeight="1" x14ac:dyDescent="0.3">
      <c r="A26" s="5"/>
      <c r="B26" s="5"/>
      <c r="C26" s="6"/>
      <c r="D26" s="6"/>
      <c r="E26" s="6"/>
      <c r="F26" s="23"/>
    </row>
    <row r="27" spans="1:6" ht="22.8" x14ac:dyDescent="0.3">
      <c r="A27" s="5"/>
      <c r="B27" s="5"/>
      <c r="C27" s="20" t="s">
        <v>6</v>
      </c>
      <c r="D27" s="37">
        <f>D23+D25</f>
        <v>0</v>
      </c>
      <c r="E27" s="13"/>
      <c r="F27" s="23"/>
    </row>
    <row r="28" spans="1:6" x14ac:dyDescent="0.3">
      <c r="A28" s="1"/>
      <c r="B28" s="1"/>
      <c r="C28" s="1"/>
      <c r="D28" s="1"/>
      <c r="E28" s="1"/>
      <c r="F28" s="23"/>
    </row>
    <row r="29" spans="1:6" ht="16.2" thickBot="1" x14ac:dyDescent="0.35">
      <c r="A29" s="1"/>
      <c r="B29" s="22"/>
      <c r="C29" s="1"/>
      <c r="D29" s="22"/>
      <c r="E29" s="22"/>
      <c r="F29" s="23"/>
    </row>
    <row r="30" spans="1:6" ht="26.4" customHeight="1" thickBot="1" x14ac:dyDescent="0.35">
      <c r="A30" s="21"/>
      <c r="C30" s="21"/>
      <c r="E30" s="21"/>
    </row>
    <row r="31" spans="1:6" ht="30" customHeight="1" x14ac:dyDescent="0.3">
      <c r="B31" s="32" t="s">
        <v>18</v>
      </c>
      <c r="C31" s="38"/>
      <c r="D31" s="41">
        <v>275000</v>
      </c>
      <c r="E31" s="43"/>
      <c r="F31" s="42"/>
    </row>
    <row r="32" spans="1:6" ht="24" customHeight="1" x14ac:dyDescent="0.3">
      <c r="B32" s="46" t="s">
        <v>7</v>
      </c>
      <c r="C32" s="47"/>
      <c r="D32" s="39">
        <f>D23</f>
        <v>0</v>
      </c>
      <c r="E32" s="44"/>
      <c r="F32" s="42"/>
    </row>
    <row r="33" spans="2:6" ht="26.4" customHeight="1" thickBot="1" x14ac:dyDescent="0.35">
      <c r="B33" s="48" t="s">
        <v>8</v>
      </c>
      <c r="C33" s="49"/>
      <c r="D33" s="40">
        <f>D32/D31</f>
        <v>0</v>
      </c>
      <c r="E33" s="45"/>
      <c r="F33" s="42"/>
    </row>
  </sheetData>
  <mergeCells count="13">
    <mergeCell ref="C3:E3"/>
    <mergeCell ref="A5:B5"/>
    <mergeCell ref="A17:E17"/>
    <mergeCell ref="A9:E9"/>
    <mergeCell ref="A19:E19"/>
    <mergeCell ref="B32:C32"/>
    <mergeCell ref="B33:C33"/>
    <mergeCell ref="A7:E7"/>
    <mergeCell ref="A11:E11"/>
    <mergeCell ref="A13:E13"/>
    <mergeCell ref="A15:E15"/>
    <mergeCell ref="A20:E20"/>
    <mergeCell ref="A21:E21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A0-2026-01 - DPGF</vt:lpstr>
    </vt:vector>
  </TitlesOfParts>
  <Company>Capa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Maelle VIARD</dc:creator>
  <cp:lastModifiedBy>Frédéric LEVITRE</cp:lastModifiedBy>
  <cp:lastPrinted>2022-10-10T10:09:30Z</cp:lastPrinted>
  <dcterms:created xsi:type="dcterms:W3CDTF">2014-02-03T08:50:33Z</dcterms:created>
  <dcterms:modified xsi:type="dcterms:W3CDTF">2026-02-27T14:51:53Z</dcterms:modified>
</cp:coreProperties>
</file>